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6" documentId="8_{9BAFDCFD-ECE0-43D4-B9E9-EC92950AF3FF}" xr6:coauthVersionLast="47" xr6:coauthVersionMax="47" xr10:uidLastSave="{2893304D-832A-445D-BB34-DCA6F4AA5B28}"/>
  <bookViews>
    <workbookView xWindow="-12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9" i="5" l="1"/>
  <c r="B119" i="5"/>
  <c r="N5" i="3" s="1" a="1"/>
  <c r="N5" i="3" s="1"/>
  <c r="C119" i="5"/>
  <c r="A118" i="5"/>
  <c r="B118" i="5"/>
  <c r="R6" i="3" s="1" a="1"/>
  <c r="R6" i="3" s="1"/>
  <c r="C118" i="5"/>
  <c r="A117" i="5"/>
  <c r="B117" i="5"/>
  <c r="C117" i="5"/>
  <c r="A116" i="5"/>
  <c r="B116" i="5"/>
  <c r="C116" i="5"/>
  <c r="A115" i="5"/>
  <c r="B115" i="5"/>
  <c r="C115" i="5"/>
  <c r="A114" i="5"/>
  <c r="B114" i="5"/>
  <c r="C114" i="5"/>
  <c r="A113" i="5"/>
  <c r="B113" i="5"/>
  <c r="C113" i="5"/>
  <c r="N14" i="3" a="1"/>
  <c r="N14"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1" i="3" a="1"/>
  <c r="P11" i="3" s="1"/>
  <c r="N11" i="3" a="1"/>
  <c r="N11" i="3" s="1"/>
  <c r="N9" i="3" a="1"/>
  <c r="N9" i="3" s="1"/>
  <c r="R8" i="3" a="1"/>
  <c r="R8" i="3" s="1"/>
  <c r="P8" i="3" a="1"/>
  <c r="P8" i="3" s="1"/>
  <c r="N8" i="3" a="1"/>
  <c r="N8" i="3" s="1"/>
  <c r="R7" i="3" a="1"/>
  <c r="R7" i="3" s="1"/>
  <c r="P7" i="3" a="1"/>
  <c r="P7" i="3" s="1"/>
  <c r="N7" i="3" a="1"/>
  <c r="N7" i="3" s="1"/>
  <c r="P6" i="3" a="1"/>
  <c r="P6" i="3" s="1"/>
  <c r="N6" i="3" a="1"/>
  <c r="N6" i="3" s="1"/>
  <c r="R5" i="3" a="1"/>
  <c r="R5"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3" i="3" l="1" a="1"/>
  <c r="N13" i="3" s="1"/>
  <c r="R13" i="3" a="1"/>
  <c r="R13" i="3" s="1"/>
  <c r="P14" i="3" a="1"/>
  <c r="P14" i="3" s="1"/>
  <c r="P9" i="3" a="1"/>
  <c r="P9" i="3" s="1"/>
  <c r="P13" i="3" a="1"/>
  <c r="P13" i="3" s="1"/>
  <c r="R14" i="3" a="1"/>
  <c r="R14" i="3" s="1"/>
  <c r="R9" i="3" a="1"/>
  <c r="R9" i="3" s="1"/>
  <c r="N10" i="3" a="1"/>
  <c r="N10" i="3" s="1"/>
  <c r="P10" i="3" a="1"/>
  <c r="P10" i="3" s="1"/>
  <c r="R10" i="3" a="1"/>
  <c r="R10" i="3" s="1"/>
  <c r="R11" i="3" a="1"/>
  <c r="R11" i="3" s="1"/>
  <c r="N12" i="3" a="1"/>
  <c r="N12"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<sst xmlns="http://schemas.openxmlformats.org/spreadsheetml/2006/main" count="1399" uniqueCount="358">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</sst>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80"/>
      <c r="U5" s="81"/>
      <c r="V5" s="2"/>
      <c r="W5" s="80"/>
      <c r="X5" s="81"/>
      <c r="Y5" s="2"/>
      <c r="Z5" s="84"/>
      <c r="AA5" s="85"/>
      <c r="AB5" s="2"/>
    </row>
    <row r="6" spans="1:28" ht="15" customHeight="1" x14ac:dyDescent="0.25">
      <c r="A6" s="31" t="s">
        <v>87</v>
      </c>
      <c r="B6" s="23" t="s">
        <v>89</v>
      </c>
      <c r="C6" s="2"/>
      <c r="D6" s="23">
        <f>D10+D14+D18+D22</f>
        <v>9</v>
      </c>
      <c r="E6" s="23">
        <f t="shared" ref="E6:H6" si="0">E10+E14+E18+E22</f>
        <v>4</v>
      </c>
      <c r="F6" s="23">
        <f t="shared" si="0"/>
        <v>18</v>
      </c>
      <c r="G6" s="23">
        <f t="shared" si="0"/>
        <v>5</v>
      </c>
      <c r="H6" s="23">
        <f t="shared" si="0"/>
        <v>78</v>
      </c>
      <c r="I6" s="55">
        <f>SUM(D6:H6)</f>
        <v>114</v>
      </c>
      <c r="J6" s="59">
        <f>(2*(D6+E6)+F6)/(2*I6)</f>
        <v>0.19298245614035087</v>
      </c>
      <c r="K6" s="59">
        <f>(2*(G6+H6)+F6)/(2*I6)</f>
        <v>0.80701754385964908</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67" t="s">
        <v>117</v>
      </c>
      <c r="U6" s="68"/>
      <c r="V6" s="26">
        <f>COUNTIFS('DOR Games'!G2:G4993,"WDS Antietam")</f>
        <v>20</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67" t="s">
        <v>119</v>
      </c>
      <c r="U7" s="68"/>
      <c r="V7" s="26">
        <f>COUNTIFS('DOR Games'!G2:G4994,"WDS Atlanta")</f>
        <v>4</v>
      </c>
      <c r="W7" s="67" t="s">
        <v>120</v>
      </c>
      <c r="X7" s="68"/>
      <c r="Y7" s="26">
        <f>COUNTIFS('DOR Games'!G2:G4994,"TS Bull Run")</f>
        <v>0</v>
      </c>
      <c r="Z7" s="67" t="s">
        <v>175</v>
      </c>
      <c r="AA7" s="6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67" t="s">
        <v>122</v>
      </c>
      <c r="U8" s="68"/>
      <c r="V8" s="26">
        <f>COUNTIFS('DOR Games'!G2:G4995,"WDS Chancellorsville")</f>
        <v>1</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1793.5550000000001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13</v>
      </c>
      <c r="S9" s="2"/>
      <c r="T9" s="67" t="s">
        <v>123</v>
      </c>
      <c r="U9" s="68"/>
      <c r="V9" s="26">
        <f>COUNTIFS('DOR Games'!G2:G4996,"WDS Chickamauga")</f>
        <v>13</v>
      </c>
      <c r="W9" s="67" t="s">
        <v>127</v>
      </c>
      <c r="X9" s="68"/>
      <c r="Y9" s="26">
        <f>COUNTIFS('DOR Games'!G2:G4996,"TS Gettysburg")</f>
        <v>0</v>
      </c>
      <c r="Z9" s="67" t="s">
        <v>124</v>
      </c>
      <c r="AA9" s="68"/>
      <c r="AB9" s="26">
        <f>COUNTIFS('DOR Games'!$G:$G,"War Between The States (WBTS)")</f>
        <v>0</v>
      </c>
    </row>
    <row r="10" spans="1:28" x14ac:dyDescent="0.25">
      <c r="A10" s="55" t="s">
        <v>92</v>
      </c>
      <c r="B10" s="56">
        <f>'OBD File'!D3</f>
        <v>1363.5550000000001</v>
      </c>
      <c r="C10" s="2"/>
      <c r="D10" s="23">
        <f>'DOR Games'!BH4</f>
        <v>6</v>
      </c>
      <c r="E10" s="23">
        <f>'DOR Games'!BI4</f>
        <v>4</v>
      </c>
      <c r="F10" s="23">
        <f>'DOR Games'!BJ4</f>
        <v>16</v>
      </c>
      <c r="G10" s="23">
        <f>'DOR Games'!BK4</f>
        <v>5</v>
      </c>
      <c r="H10" s="23">
        <f>'DOR Games'!BL4</f>
        <v>75</v>
      </c>
      <c r="I10" s="55">
        <f>SUM(D10:H10)</f>
        <v>106</v>
      </c>
      <c r="J10" s="59">
        <f>(2*(D10+E10)+F10)/(2*I10)</f>
        <v>0.16981132075471697</v>
      </c>
      <c r="K10" s="59">
        <f>(2*(G10+H10)+F10)/(2*I10)</f>
        <v>0.83018867924528306</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7" t="s">
        <v>128</v>
      </c>
      <c r="U10" s="68"/>
      <c r="V10" s="26">
        <f>COUNTIFS('DOR Games'!G2:G4997,"WDS Corinth")</f>
        <v>4</v>
      </c>
      <c r="W10" s="67" t="s">
        <v>129</v>
      </c>
      <c r="X10" s="68"/>
      <c r="Y10" s="26">
        <f>COUNTIFS('DOR Games'!G2:G4997,"TS Shiloh")</f>
        <v>1</v>
      </c>
      <c r="Z10" s="2"/>
      <c r="AA10" s="2"/>
      <c r="AB10" s="2"/>
    </row>
    <row r="11" spans="1:28" x14ac:dyDescent="0.25">
      <c r="A11" s="55" t="s">
        <v>93</v>
      </c>
      <c r="B11" s="56">
        <f>'OBD File'!M3</f>
        <v>430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9</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67" t="s">
        <v>127</v>
      </c>
      <c r="U14" s="68"/>
      <c r="V14" s="26">
        <f>COUNTIFS('DOR Games'!G2:G5000,"WDS Gettysburg")</f>
        <v>22</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117</v>
      </c>
      <c r="S15" s="2"/>
      <c r="T15" s="67" t="s">
        <v>134</v>
      </c>
      <c r="U15" s="68"/>
      <c r="V15" s="26">
        <f>COUNTIFS('DOR Games'!G2:G5001,"WDS Overland")</f>
        <v>4</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67" t="s">
        <v>144</v>
      </c>
      <c r="U19" s="68"/>
      <c r="V19" s="26">
        <f>COUNTIFS('DOR Games'!G2:G5005,"WDS Shenandoah")</f>
        <v>8</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67" t="s">
        <v>129</v>
      </c>
      <c r="U20" s="68"/>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67" t="s">
        <v>147</v>
      </c>
      <c r="U21" s="68"/>
      <c r="V21" s="26">
        <f>COUNTIFS('DOR Games'!G2:G5007,"WDS Vicksburg")</f>
        <v>10</v>
      </c>
      <c r="W21" s="2"/>
      <c r="X21" s="2"/>
      <c r="Y21" s="2"/>
      <c r="Z21" s="69" t="s">
        <v>109</v>
      </c>
      <c r="AA21" s="70"/>
      <c r="AB21" s="30">
        <f>SUM(V6:V21,Y6:Y10,AB6:AB9)</f>
        <v>117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584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117</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5918</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5529</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350</v>
      </c>
      <c r="J31" s="2"/>
      <c r="K31" s="2"/>
      <c r="L31" s="2"/>
      <c r="M31" s="2"/>
      <c r="N31" s="2"/>
      <c r="O31" s="58" t="s">
        <v>137</v>
      </c>
      <c r="P31" s="27">
        <f>COUNTIFS('DOR Games'!$J$2:$J$5000,"&gt;=10",'DOR Games'!$J$2:$J$5000,"&lt;=49")</f>
        <v>74</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8" t="s">
        <v>140</v>
      </c>
      <c r="P32" s="27">
        <f>COUNTIFS('DOR Games'!$J$2:$J$5000,"&gt;=50",'DOR Games'!$J$2:$J$5000,"&lt;=99")</f>
        <v>27</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39</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50.581196581196579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391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1" workbookViewId="0">
      <selection activeCell="F119" sqref="F1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1363.5550000000001</v>
      </c>
      <c r="F3" s="16">
        <v>44016</v>
      </c>
      <c r="G3" s="21" t="s">
        <v>178</v>
      </c>
      <c r="H3" s="21">
        <v>3</v>
      </c>
      <c r="I3" s="36">
        <f>SUM(H3:H5000)</f>
        <v>430</v>
      </c>
      <c r="K3" s="98">
        <f>D3</f>
        <v>1363.5550000000001</v>
      </c>
      <c r="L3" s="99"/>
      <c r="M3" s="98">
        <f>I3</f>
        <v>430</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1793.5550000000001</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row>
    <row r="42" spans="1:8" x14ac:dyDescent="0.25">
      <c r="A42" s="66">
        <f>'DOR Games'!A41</f>
        <v>21331</v>
      </c>
      <c r="B42" s="16">
        <f>'DOR Games'!B41</f>
        <v>44389</v>
      </c>
      <c r="C42" s="35">
        <f>'DOR Games'!AH41</f>
        <v>11.92</v>
      </c>
      <c r="F42" s="16"/>
      <c r="G42" s="21"/>
      <c r="H42" s="21"/>
    </row>
    <row r="43" spans="1:8" x14ac:dyDescent="0.25">
      <c r="A43" s="66">
        <f>'DOR Games'!A42</f>
        <v>21333</v>
      </c>
      <c r="B43" s="16">
        <f>'DOR Games'!B42</f>
        <v>44389</v>
      </c>
      <c r="C43" s="35">
        <f>'DOR Games'!AH42</f>
        <v>7.7</v>
      </c>
      <c r="F43" s="16"/>
      <c r="G43" s="21"/>
      <c r="H43" s="21"/>
    </row>
    <row r="44" spans="1:8" x14ac:dyDescent="0.25">
      <c r="A44" s="66">
        <f>'DOR Games'!A43</f>
        <v>21359</v>
      </c>
      <c r="B44" s="16">
        <f>'DOR Games'!B43</f>
        <v>44396</v>
      </c>
      <c r="C44" s="35">
        <f>'DOR Games'!AH43</f>
        <v>13.64</v>
      </c>
      <c r="F44" s="16"/>
      <c r="G44" s="21"/>
      <c r="H44" s="21"/>
    </row>
    <row r="45" spans="1:8" x14ac:dyDescent="0.25">
      <c r="A45" s="66">
        <f>'DOR Games'!A44</f>
        <v>21441</v>
      </c>
      <c r="B45" s="16">
        <f>'DOR Games'!B44</f>
        <v>44431</v>
      </c>
      <c r="C45" s="35">
        <f>'DOR Games'!AH44</f>
        <v>8.8000000000000007</v>
      </c>
      <c r="F45" s="16"/>
      <c r="G45" s="21"/>
      <c r="H45" s="21"/>
    </row>
    <row r="46" spans="1:8" x14ac:dyDescent="0.25">
      <c r="A46" s="66">
        <f>'DOR Games'!A45</f>
        <v>21447</v>
      </c>
      <c r="B46" s="16">
        <f>'DOR Games'!B45</f>
        <v>44435</v>
      </c>
      <c r="C46" s="35">
        <f>'DOR Games'!AH45</f>
        <v>36.299999999999997</v>
      </c>
      <c r="F46" s="16"/>
      <c r="G46" s="21"/>
      <c r="H46" s="21"/>
    </row>
    <row r="47" spans="1:8" x14ac:dyDescent="0.25">
      <c r="A47" s="66">
        <f>'DOR Games'!A46</f>
        <v>21582</v>
      </c>
      <c r="B47" s="16">
        <f>'DOR Games'!B46</f>
        <v>44510</v>
      </c>
      <c r="C47" s="35">
        <f>'DOR Games'!AH46</f>
        <v>8.36</v>
      </c>
      <c r="F47" s="16"/>
      <c r="G47" s="21"/>
      <c r="H47" s="21"/>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5" zoomScale="70" zoomScaleNormal="70" workbookViewId="0">
      <selection activeCell="F121" sqref="F1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6</v>
      </c>
      <c r="BI2" s="14">
        <f>COUNTIFS($F$2:$F$4276,"*"&amp;$BB$1&amp;"*",$K$2:$K$4276,"USA",$L$2:$L$4276,"Minor Victory",$I$2:$I$4276,"Battle")</f>
        <v>3</v>
      </c>
      <c r="BJ2" s="14">
        <f>COUNTIFS($F$2:$F$4276,"*"&amp;$BB$1&amp;"*",$K$2:$K$4276,".",$I$2:$I$4276,"Battle")</f>
        <v>16</v>
      </c>
      <c r="BK2" s="14">
        <f>COUNTIFS($F$2:$F$4276,"*"&amp;$BB$1&amp;"*",$K$2:$K$4276,"CSA",$L$2:$L$4276,"Minor Victory",$I$2:$I$4276,"Battle")</f>
        <v>5</v>
      </c>
      <c r="BL2" s="14">
        <f>COUNTIFS($F$2:$F$4276,"*"&amp;$BB$1&amp;"*",$K$2:$K$4276,"CSA",$L$2:$L$4276,"Major Victory",$I$2:$I$4276,"Battle")</f>
        <v>75</v>
      </c>
      <c r="BN2">
        <f>SUM(BH4:BL4)</f>
        <v>106</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106</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391</v>
      </c>
      <c r="BH4" s="14">
        <f>SUM(BH2:BH3)</f>
        <v>6</v>
      </c>
      <c r="BI4" s="14">
        <f>SUM(BI2:BI3)</f>
        <v>4</v>
      </c>
      <c r="BJ4" s="14">
        <f>SUM(BJ2:BJ3)</f>
        <v>16</v>
      </c>
      <c r="BK4" s="14">
        <f>SUM(BK2:BK3)</f>
        <v>5</v>
      </c>
      <c r="BL4" s="14">
        <f>SUM(BL2:BL3)</f>
        <v>75</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5529</v>
      </c>
      <c r="BE37" t="s">
        <v>68</v>
      </c>
      <c r="BV37" cm="1">
        <f t="array" ref="BV37">SUMPRODUCT(--EXACT($BW$37,$I$2:$I$4276))</f>
        <v>3</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117</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5918</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48"/>
      <c r="H119" s="48"/>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48"/>
      <c r="H120" s="48"/>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48"/>
      <c r="H121" s="48"/>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48"/>
      <c r="H122" s="48"/>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48"/>
      <c r="H123" s="48"/>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48"/>
      <c r="H124" s="48"/>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48"/>
      <c r="H125" s="48"/>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48"/>
      <c r="H126" s="48"/>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48"/>
      <c r="H127" s="48"/>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48"/>
      <c r="H128" s="48"/>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48"/>
      <c r="H129" s="48"/>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48"/>
      <c r="H130" s="48"/>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48"/>
      <c r="H131" s="48"/>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48"/>
      <c r="H132" s="48"/>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48"/>
      <c r="H133" s="48"/>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48"/>
      <c r="H134" s="48"/>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48"/>
      <c r="H135" s="48"/>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48"/>
      <c r="H136" s="48"/>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48"/>
      <c r="H137" s="48"/>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19:T157 O118:T118">
    <cfRule type="containsText" dxfId="16" priority="61" operator="containsText" text=", USA">
      <formula>NOT(ISERROR(SEARCH(", USA",A118)))</formula>
    </cfRule>
    <cfRule type="containsText" dxfId="15" priority="62" operator="containsText" text=", CSA">
      <formula>NOT(ISERROR(SEARCH(", CSA",A118)))</formula>
    </cfRule>
  </conditionalFormatting>
  <conditionalFormatting sqref="B2:G117 I109:T117">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H3 H5:H10 H12 H14 H17 H20 H22:H24 H26 H28:H29 H36:H37 H54:H56 H68 H76 H78:H83 H91:H93 H99 H101">
    <cfRule type="containsText" dxfId="12" priority="57" operator="containsText" text=", USA">
      <formula>NOT(ISERROR(SEARCH(", USA",H2)))</formula>
    </cfRule>
    <cfRule type="containsText" dxfId="11" priority="58" operator="containsText" text=", CSA">
      <formula>NOT(ISERROR(SEARCH(", CSA",H2)))</formula>
    </cfRule>
  </conditionalFormatting>
  <conditionalFormatting sqref="H107:H109">
    <cfRule type="containsText" dxfId="10" priority="45" operator="containsText" text=", USA">
      <formula>NOT(ISERROR(SEARCH(", USA",H107)))</formula>
    </cfRule>
    <cfRule type="containsText" dxfId="9" priority="46" operator="containsText" text=", CSA">
      <formula>NOT(ISERROR(SEARCH(", CSA",H107)))</formula>
    </cfRule>
  </conditionalFormatting>
  <conditionalFormatting sqref="H111">
    <cfRule type="containsText" dxfId="8" priority="37" operator="containsText" text=", USA">
      <formula>NOT(ISERROR(SEARCH(", USA",H111)))</formula>
    </cfRule>
    <cfRule type="containsText" dxfId="7" priority="38" operator="containsText" text=", CSA">
      <formula>NOT(ISERROR(SEARCH(", CSA",H111)))</formula>
    </cfRule>
  </conditionalFormatting>
  <conditionalFormatting sqref="I2:O108">
    <cfRule type="containsText" dxfId="6" priority="55" operator="containsText" text=", USA">
      <formula>NOT(ISERROR(SEARCH(", USA",I2)))</formula>
    </cfRule>
    <cfRule type="containsText" dxfId="5" priority="56" operator="containsText" text=", CSA">
      <formula>NOT(ISERROR(SEARCH(", CSA",I2)))</formula>
    </cfRule>
  </conditionalFormatting>
  <conditionalFormatting sqref="P2:P3 P4:T108">
    <cfRule type="containsText" dxfId="4" priority="75" operator="containsText" text=", USA">
      <formula>NOT(ISERROR(SEARCH(", USA",P2)))</formula>
    </cfRule>
    <cfRule type="containsText" dxfId="3" priority="76" operator="containsText" text=", CSA">
      <formula>NOT(ISERROR(SEARCH(", CSA",P2)))</formula>
    </cfRule>
  </conditionalFormatting>
  <conditionalFormatting sqref="AI2:AZ1048576">
    <cfRule type="cellIs" dxfId="2" priority="77" operator="greaterThan">
      <formula>0</formula>
    </cfRule>
  </conditionalFormatting>
  <conditionalFormatting sqref="I118:N118 B118:G118">
    <cfRule type="containsText" dxfId="0" priority="1" operator="containsText" text=", USA">
      <formula>NOT(ISERROR(SEARCH(", USA",B118)))</formula>
    </cfRule>
    <cfRule type="containsText" dxfId="1" priority="2" operator="containsText" text=", CSA">
      <formula>NOT(ISERROR(SEARCH(", CSA",B118)))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2025-07-28T01:42:20Z</dcterms:modified>
</cp:coreProperties>
</file>